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J19" i="1"/>
  <c r="I9" i="1"/>
  <c r="I8" i="1"/>
  <c r="G11" i="1" l="1"/>
  <c r="G12" i="1"/>
  <c r="G13" i="1"/>
  <c r="G14" i="1"/>
  <c r="G15" i="1"/>
  <c r="G16" i="1"/>
  <c r="I11" i="1" l="1"/>
  <c r="I12" i="1"/>
  <c r="I13" i="1"/>
  <c r="I14" i="1"/>
  <c r="I15" i="1"/>
  <c r="I16" i="1"/>
  <c r="I17" i="1"/>
  <c r="I18" i="1"/>
  <c r="I10" i="1"/>
  <c r="M11" i="1"/>
  <c r="M12" i="1"/>
  <c r="M13" i="1"/>
  <c r="M14" i="1"/>
  <c r="M15" i="1"/>
  <c r="M16" i="1"/>
  <c r="M17" i="1"/>
  <c r="M18" i="1"/>
  <c r="M10" i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0" i="1"/>
  <c r="P10" i="1" s="1"/>
  <c r="L11" i="1"/>
  <c r="L12" i="1"/>
  <c r="L13" i="1"/>
  <c r="L14" i="1"/>
  <c r="L15" i="1"/>
  <c r="L16" i="1"/>
  <c r="L17" i="1"/>
  <c r="L18" i="1"/>
  <c r="L10" i="1"/>
  <c r="J11" i="1"/>
  <c r="J12" i="1"/>
  <c r="J13" i="1"/>
  <c r="J14" i="1"/>
  <c r="J15" i="1"/>
  <c r="J16" i="1"/>
  <c r="J17" i="1"/>
  <c r="J18" i="1"/>
  <c r="J10" i="1"/>
  <c r="G17" i="1"/>
  <c r="G18" i="1"/>
  <c r="G19" i="1" l="1"/>
  <c r="G21" i="1" s="1"/>
  <c r="G22" i="1" s="1"/>
  <c r="P19" i="1"/>
  <c r="P21" i="1" s="1"/>
  <c r="P22" i="1" s="1"/>
</calcChain>
</file>

<file path=xl/sharedStrings.xml><?xml version="1.0" encoding="utf-8"?>
<sst xmlns="http://schemas.openxmlformats.org/spreadsheetml/2006/main" count="46" uniqueCount="31">
  <si>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</si>
  <si>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</si>
  <si>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</si>
  <si>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</si>
  <si>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</si>
  <si>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</si>
  <si>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</si>
  <si>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</si>
  <si>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</si>
  <si>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</si>
  <si>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</si>
  <si>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</si>
  <si>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</si>
  <si>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</si>
  <si>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</si>
  <si>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</si>
  <si>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 филиал АО «ДРСК» «Амурские электрические сети»</t>
  </si>
  <si>
    <t>Отгрузочные реквизиты: Станция Благовещенск Заб. Ж.Д. код станции- 954704, код предприятия – 9533, ОКПО – 97987579</t>
  </si>
  <si>
    <t xml:space="preserve">Итого по филиалу Амурские электрические сети  </t>
  </si>
  <si>
    <t>Приложение №1– Структура НМЦ</t>
  </si>
  <si>
    <r>
      <t xml:space="preserve">Страна происхождения товара/производитель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</si>
  <si>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Опора анкерно-угловая У35-1+5</t>
  </si>
  <si>
    <t>Опора металлическая  угловая У35-2</t>
  </si>
  <si>
    <t>Опора металлическая анкерно-угловая 1У35-2Т</t>
  </si>
  <si>
    <t>Опора металлическая анкерно-угловая У-110-1</t>
  </si>
  <si>
    <t>Опора металлическая анкерно-угловая У35-1т+5</t>
  </si>
  <si>
    <t>Опора металлическая анкерно-угловая У35-2+5</t>
  </si>
  <si>
    <t>Опора металлическая анкерно-угловая УС110-3</t>
  </si>
  <si>
    <t>Опора металлическая У35-1т</t>
  </si>
  <si>
    <t>Опора металлическая угловая У35-1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</si>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</sst>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002060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4" fontId="12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4" fontId="7" fillId="5" borderId="28" xfId="0" applyNumberFormat="1" applyFont="1" applyFill="1" applyBorder="1" applyAlignment="1" applyProtection="1">
      <alignment horizontal="center" vertical="top" wrapText="1"/>
    </xf>
    <xf numFmtId="0" fontId="13" fillId="0" borderId="26" xfId="0" applyNumberFormat="1" applyFont="1" applyBorder="1" applyAlignment="1">
      <alignment horizontal="center" vertical="center" wrapText="1"/>
    </xf>
    <xf numFmtId="164" fontId="13" fillId="0" borderId="41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horizontal="center" vertical="center" wrapText="1"/>
    </xf>
    <xf numFmtId="0" fontId="4" fillId="6" borderId="38" xfId="0" applyFont="1" applyFill="1" applyBorder="1" applyAlignment="1">
      <alignment horizontal="center"/>
    </xf>
    <xf numFmtId="0" fontId="11" fillId="6" borderId="42" xfId="0" applyNumberFormat="1" applyFont="1" applyFill="1" applyBorder="1" applyAlignment="1">
      <alignment horizontal="left" vertical="center" wrapText="1"/>
    </xf>
    <xf numFmtId="4" fontId="7" fillId="6" borderId="39" xfId="0" applyNumberFormat="1" applyFont="1" applyFill="1" applyBorder="1" applyAlignment="1" applyProtection="1">
      <alignment horizontal="center" vertical="top" wrapText="1"/>
      <protection locked="0"/>
    </xf>
    <xf numFmtId="4" fontId="10" fillId="6" borderId="42" xfId="0" applyNumberFormat="1" applyFont="1" applyFill="1" applyBorder="1" applyAlignment="1">
      <alignment horizontal="center" vertical="center" wrapText="1"/>
    </xf>
    <xf numFmtId="1" fontId="11" fillId="6" borderId="42" xfId="0" applyNumberFormat="1" applyFont="1" applyFill="1" applyBorder="1" applyAlignment="1">
      <alignment horizontal="center" vertical="center"/>
    </xf>
    <xf numFmtId="4" fontId="8" fillId="6" borderId="40" xfId="0" applyNumberFormat="1" applyFont="1" applyFill="1" applyBorder="1" applyAlignment="1" applyProtection="1">
      <alignment horizontal="center" vertical="top" wrapText="1"/>
    </xf>
    <xf numFmtId="49" fontId="1" fillId="5" borderId="13" xfId="0" applyNumberFormat="1" applyFont="1" applyFill="1" applyBorder="1" applyAlignment="1">
      <alignment horizontal="left" vertical="top" wrapText="1"/>
    </xf>
    <xf numFmtId="4" fontId="1" fillId="5" borderId="7" xfId="0" applyNumberFormat="1" applyFont="1" applyFill="1" applyBorder="1" applyAlignment="1">
      <alignment horizontal="center" vertical="top" wrapText="1"/>
    </xf>
    <xf numFmtId="4" fontId="1" fillId="5" borderId="8" xfId="0" applyNumberFormat="1" applyFont="1" applyFill="1" applyBorder="1" applyAlignment="1">
      <alignment horizontal="center" vertical="top" wrapText="1"/>
    </xf>
    <xf numFmtId="165" fontId="2" fillId="5" borderId="7" xfId="0" applyNumberFormat="1" applyFont="1" applyFill="1" applyBorder="1" applyAlignment="1">
      <alignment horizontal="center" vertical="top" wrapText="1"/>
    </xf>
    <xf numFmtId="0" fontId="14" fillId="0" borderId="43" xfId="1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37" xfId="0" applyFont="1" applyFill="1" applyBorder="1" applyAlignment="1">
      <alignment horizontal="lef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left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"/>
  <sheetViews>
    <sheetView tabSelected="1" zoomScaleNormal="100" workbookViewId="0">
      <selection activeCell="E18" sqref="E1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11.140625" customWidth="1"/>
    <col min="16" max="16" width="22.7109375" customWidth="1"/>
  </cols>
  <sheetData>
    <row r="1" spans="1:26" ht="27" customHeight="1" x14ac:dyDescent="0.25">
      <c r="B1" s="46" t="s">
        <v>19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47" t="s">
        <v>11</v>
      </c>
      <c r="C3" s="48"/>
      <c r="D3" s="48"/>
      <c r="E3" s="49"/>
      <c r="F3" s="23">
        <v>15272910.630000001</v>
      </c>
      <c r="G3" s="20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thickBot="1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25" customHeight="1" thickBot="1" x14ac:dyDescent="0.3">
      <c r="B6" s="59" t="s">
        <v>12</v>
      </c>
      <c r="C6" s="49"/>
      <c r="D6" s="60"/>
      <c r="E6" s="60"/>
      <c r="F6" s="61"/>
      <c r="G6" s="62"/>
      <c r="H6" s="3"/>
      <c r="I6" s="47" t="s">
        <v>3</v>
      </c>
      <c r="J6" s="48"/>
      <c r="K6" s="48"/>
      <c r="L6" s="48"/>
      <c r="M6" s="48"/>
      <c r="N6" s="48"/>
      <c r="O6" s="48"/>
      <c r="P6" s="74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4.75" x14ac:dyDescent="0.25">
      <c r="B7" s="26" t="s">
        <v>4</v>
      </c>
      <c r="C7" s="27" t="s">
        <v>0</v>
      </c>
      <c r="D7" s="27" t="s">
        <v>8</v>
      </c>
      <c r="E7" s="28" t="s">
        <v>9</v>
      </c>
      <c r="F7" s="28" t="s">
        <v>5</v>
      </c>
      <c r="G7" s="29" t="s">
        <v>10</v>
      </c>
      <c r="H7" s="1"/>
      <c r="I7" s="5" t="s">
        <v>4</v>
      </c>
      <c r="J7" s="6" t="s">
        <v>1</v>
      </c>
      <c r="K7" s="7" t="s">
        <v>20</v>
      </c>
      <c r="L7" s="6" t="s">
        <v>8</v>
      </c>
      <c r="M7" s="7" t="s">
        <v>9</v>
      </c>
      <c r="N7" s="7" t="s">
        <v>13</v>
      </c>
      <c r="O7" s="7" t="s">
        <v>5</v>
      </c>
      <c r="P7" s="8" t="s">
        <v>14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24" customFormat="1" x14ac:dyDescent="0.25">
      <c r="B8" s="65" t="s">
        <v>16</v>
      </c>
      <c r="C8" s="66"/>
      <c r="D8" s="66"/>
      <c r="E8" s="66"/>
      <c r="F8" s="66"/>
      <c r="G8" s="67"/>
      <c r="H8" s="25"/>
      <c r="I8" s="68" t="str">
        <f>B8</f>
        <v>1. филиал АО «ДРСК» «Амурские электрические сети»</v>
      </c>
      <c r="J8" s="69"/>
      <c r="K8" s="69"/>
      <c r="L8" s="69"/>
      <c r="M8" s="69"/>
      <c r="N8" s="69"/>
      <c r="O8" s="69"/>
      <c r="P8" s="70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s="24" customFormat="1" ht="30" customHeight="1" x14ac:dyDescent="0.25">
      <c r="B9" s="71" t="s">
        <v>17</v>
      </c>
      <c r="C9" s="72"/>
      <c r="D9" s="72"/>
      <c r="E9" s="72"/>
      <c r="F9" s="72"/>
      <c r="G9" s="73"/>
      <c r="H9" s="25"/>
      <c r="I9" s="53" t="str">
        <f>B9</f>
        <v>Отгрузочные реквизиты: Станция Благовещенск Заб. Ж.Д. код станции- 954704, код предприятия – 9533, ОКПО – 97987579</v>
      </c>
      <c r="J9" s="54"/>
      <c r="K9" s="54"/>
      <c r="L9" s="54"/>
      <c r="M9" s="54"/>
      <c r="N9" s="54"/>
      <c r="O9" s="54"/>
      <c r="P9" s="5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 ht="25.5" x14ac:dyDescent="0.25">
      <c r="A10" s="4"/>
      <c r="B10" s="30">
        <v>1</v>
      </c>
      <c r="C10" s="45" t="s">
        <v>21</v>
      </c>
      <c r="D10" s="32" t="s">
        <v>30</v>
      </c>
      <c r="E10" s="34">
        <v>486019.24</v>
      </c>
      <c r="F10" s="33">
        <v>4</v>
      </c>
      <c r="G10" s="31">
        <f>E10*F10</f>
        <v>1944076.96</v>
      </c>
      <c r="H10" s="1"/>
      <c r="I10" s="15">
        <f>B10</f>
        <v>1</v>
      </c>
      <c r="J10" s="16" t="str">
        <f>C10</f>
        <v>Опора анкерно-угловая У35-1+5</v>
      </c>
      <c r="K10" s="11"/>
      <c r="L10" s="17" t="str">
        <f>D10</f>
        <v>шт</v>
      </c>
      <c r="M10" s="21">
        <f>E10</f>
        <v>486019.24</v>
      </c>
      <c r="N10" s="10"/>
      <c r="O10" s="44">
        <f>F10</f>
        <v>4</v>
      </c>
      <c r="P10" s="18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5.5" x14ac:dyDescent="0.25">
      <c r="A11" s="4"/>
      <c r="B11" s="9">
        <v>2</v>
      </c>
      <c r="C11" s="45" t="s">
        <v>22</v>
      </c>
      <c r="D11" s="32" t="s">
        <v>30</v>
      </c>
      <c r="E11" s="34">
        <v>515572.51</v>
      </c>
      <c r="F11" s="33">
        <v>6</v>
      </c>
      <c r="G11" s="19">
        <f t="shared" ref="G11:G18" si="0">E11*F11</f>
        <v>3093435.06</v>
      </c>
      <c r="H11" s="1"/>
      <c r="I11" s="15">
        <f t="shared" ref="I11:I18" si="1">B11</f>
        <v>2</v>
      </c>
      <c r="J11" s="16" t="str">
        <f t="shared" ref="J11:J18" si="2">C11</f>
        <v>Опора металлическая  угловая У35-2</v>
      </c>
      <c r="K11" s="11"/>
      <c r="L11" s="17" t="str">
        <f t="shared" ref="L11:L18" si="3">D11</f>
        <v>шт</v>
      </c>
      <c r="M11" s="21">
        <f t="shared" ref="M11:M18" si="4">E11</f>
        <v>515572.51</v>
      </c>
      <c r="N11" s="10"/>
      <c r="O11" s="44">
        <f t="shared" ref="O11:O18" si="5">F11</f>
        <v>6</v>
      </c>
      <c r="P11" s="18">
        <f t="shared" ref="P11:P18" si="6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5.5" x14ac:dyDescent="0.25">
      <c r="A12" s="4"/>
      <c r="B12" s="9">
        <v>3</v>
      </c>
      <c r="C12" s="45" t="s">
        <v>23</v>
      </c>
      <c r="D12" s="32" t="s">
        <v>30</v>
      </c>
      <c r="E12" s="34">
        <v>671892.34</v>
      </c>
      <c r="F12" s="33">
        <v>1</v>
      </c>
      <c r="G12" s="19">
        <f t="shared" si="0"/>
        <v>671892.34</v>
      </c>
      <c r="H12" s="1"/>
      <c r="I12" s="15">
        <f t="shared" si="1"/>
        <v>3</v>
      </c>
      <c r="J12" s="16" t="str">
        <f t="shared" si="2"/>
        <v>Опора металлическая анкерно-угловая 1У35-2Т</v>
      </c>
      <c r="K12" s="11"/>
      <c r="L12" s="17" t="str">
        <f t="shared" si="3"/>
        <v>шт</v>
      </c>
      <c r="M12" s="21">
        <f t="shared" si="4"/>
        <v>671892.34</v>
      </c>
      <c r="N12" s="10"/>
      <c r="O12" s="44">
        <f t="shared" si="5"/>
        <v>1</v>
      </c>
      <c r="P12" s="18">
        <f t="shared" si="6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x14ac:dyDescent="0.25">
      <c r="A13" s="4"/>
      <c r="B13" s="9">
        <v>4</v>
      </c>
      <c r="C13" s="45" t="s">
        <v>24</v>
      </c>
      <c r="D13" s="32" t="s">
        <v>30</v>
      </c>
      <c r="E13" s="34">
        <v>489577.83</v>
      </c>
      <c r="F13" s="33">
        <v>1</v>
      </c>
      <c r="G13" s="19">
        <f t="shared" si="0"/>
        <v>489577.83</v>
      </c>
      <c r="H13" s="1"/>
      <c r="I13" s="15">
        <f t="shared" si="1"/>
        <v>4</v>
      </c>
      <c r="J13" s="16" t="str">
        <f t="shared" si="2"/>
        <v>Опора металлическая анкерно-угловая У-110-1</v>
      </c>
      <c r="K13" s="11"/>
      <c r="L13" s="17" t="str">
        <f t="shared" si="3"/>
        <v>шт</v>
      </c>
      <c r="M13" s="21">
        <f t="shared" si="4"/>
        <v>489577.83</v>
      </c>
      <c r="N13" s="10"/>
      <c r="O13" s="44">
        <f t="shared" si="5"/>
        <v>1</v>
      </c>
      <c r="P13" s="18">
        <f t="shared" si="6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5.5" x14ac:dyDescent="0.25">
      <c r="A14" s="4"/>
      <c r="B14" s="9">
        <v>5</v>
      </c>
      <c r="C14" s="45" t="s">
        <v>25</v>
      </c>
      <c r="D14" s="32" t="s">
        <v>30</v>
      </c>
      <c r="E14" s="34">
        <v>504477.43</v>
      </c>
      <c r="F14" s="33">
        <v>2</v>
      </c>
      <c r="G14" s="19">
        <f t="shared" si="0"/>
        <v>1008954.86</v>
      </c>
      <c r="H14" s="1"/>
      <c r="I14" s="15">
        <f t="shared" si="1"/>
        <v>5</v>
      </c>
      <c r="J14" s="16" t="str">
        <f t="shared" si="2"/>
        <v>Опора металлическая анкерно-угловая У35-1т+5</v>
      </c>
      <c r="K14" s="11"/>
      <c r="L14" s="17" t="str">
        <f t="shared" si="3"/>
        <v>шт</v>
      </c>
      <c r="M14" s="21">
        <f t="shared" si="4"/>
        <v>504477.43</v>
      </c>
      <c r="N14" s="10"/>
      <c r="O14" s="44">
        <f t="shared" si="5"/>
        <v>2</v>
      </c>
      <c r="P14" s="18">
        <f t="shared" si="6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5.5" x14ac:dyDescent="0.25">
      <c r="A15" s="4"/>
      <c r="B15" s="9">
        <v>6</v>
      </c>
      <c r="C15" s="45" t="s">
        <v>26</v>
      </c>
      <c r="D15" s="32" t="s">
        <v>30</v>
      </c>
      <c r="E15" s="34">
        <v>792566.46</v>
      </c>
      <c r="F15" s="33">
        <v>4</v>
      </c>
      <c r="G15" s="19">
        <f t="shared" si="0"/>
        <v>3170265.84</v>
      </c>
      <c r="H15" s="1"/>
      <c r="I15" s="15">
        <f t="shared" si="1"/>
        <v>6</v>
      </c>
      <c r="J15" s="16" t="str">
        <f t="shared" si="2"/>
        <v>Опора металлическая анкерно-угловая У35-2+5</v>
      </c>
      <c r="K15" s="11"/>
      <c r="L15" s="17" t="str">
        <f t="shared" si="3"/>
        <v>шт</v>
      </c>
      <c r="M15" s="21">
        <f t="shared" si="4"/>
        <v>792566.46</v>
      </c>
      <c r="N15" s="10"/>
      <c r="O15" s="44">
        <f t="shared" si="5"/>
        <v>4</v>
      </c>
      <c r="P15" s="18">
        <f t="shared" si="6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5.5" x14ac:dyDescent="0.25">
      <c r="A16" s="4"/>
      <c r="B16" s="9">
        <v>7</v>
      </c>
      <c r="C16" s="45" t="s">
        <v>27</v>
      </c>
      <c r="D16" s="32" t="s">
        <v>30</v>
      </c>
      <c r="E16" s="34">
        <v>571552.27</v>
      </c>
      <c r="F16" s="33">
        <v>4</v>
      </c>
      <c r="G16" s="19">
        <f t="shared" si="0"/>
        <v>2286209.08</v>
      </c>
      <c r="H16" s="1"/>
      <c r="I16" s="15">
        <f t="shared" si="1"/>
        <v>7</v>
      </c>
      <c r="J16" s="16" t="str">
        <f t="shared" si="2"/>
        <v>Опора металлическая анкерно-угловая УС110-3</v>
      </c>
      <c r="K16" s="11"/>
      <c r="L16" s="17" t="str">
        <f t="shared" si="3"/>
        <v>шт</v>
      </c>
      <c r="M16" s="21">
        <f t="shared" si="4"/>
        <v>571552.27</v>
      </c>
      <c r="N16" s="10"/>
      <c r="O16" s="44">
        <f t="shared" si="5"/>
        <v>4</v>
      </c>
      <c r="P16" s="18">
        <f t="shared" si="6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5.5" x14ac:dyDescent="0.25">
      <c r="A17" s="4"/>
      <c r="B17" s="9">
        <v>8</v>
      </c>
      <c r="C17" s="45" t="s">
        <v>28</v>
      </c>
      <c r="D17" s="32" t="s">
        <v>30</v>
      </c>
      <c r="E17" s="34">
        <v>338353.79</v>
      </c>
      <c r="F17" s="33">
        <v>1</v>
      </c>
      <c r="G17" s="19">
        <f t="shared" si="0"/>
        <v>338353.79</v>
      </c>
      <c r="H17" s="1"/>
      <c r="I17" s="15">
        <f t="shared" si="1"/>
        <v>8</v>
      </c>
      <c r="J17" s="16" t="str">
        <f t="shared" si="2"/>
        <v>Опора металлическая У35-1т</v>
      </c>
      <c r="K17" s="11"/>
      <c r="L17" s="17" t="str">
        <f t="shared" si="3"/>
        <v>шт</v>
      </c>
      <c r="M17" s="21">
        <f t="shared" si="4"/>
        <v>338353.79</v>
      </c>
      <c r="N17" s="10"/>
      <c r="O17" s="44">
        <f t="shared" si="5"/>
        <v>1</v>
      </c>
      <c r="P17" s="18">
        <f t="shared" si="6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x14ac:dyDescent="0.25">
      <c r="A18" s="4"/>
      <c r="B18" s="9">
        <v>9</v>
      </c>
      <c r="C18" s="45" t="s">
        <v>29</v>
      </c>
      <c r="D18" s="32" t="s">
        <v>30</v>
      </c>
      <c r="E18" s="34">
        <v>324306.40999999997</v>
      </c>
      <c r="F18" s="33">
        <v>7</v>
      </c>
      <c r="G18" s="19">
        <f t="shared" si="0"/>
        <v>2270144.8699999996</v>
      </c>
      <c r="H18" s="1"/>
      <c r="I18" s="15">
        <f t="shared" si="1"/>
        <v>9</v>
      </c>
      <c r="J18" s="16" t="str">
        <f t="shared" si="2"/>
        <v>Опора металлическая угловая У35-1</v>
      </c>
      <c r="K18" s="11"/>
      <c r="L18" s="17" t="str">
        <f t="shared" si="3"/>
        <v>шт</v>
      </c>
      <c r="M18" s="21">
        <f t="shared" si="4"/>
        <v>324306.40999999997</v>
      </c>
      <c r="N18" s="10"/>
      <c r="O18" s="44">
        <f t="shared" si="5"/>
        <v>7</v>
      </c>
      <c r="P18" s="18">
        <f t="shared" si="6"/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9" thickBot="1" x14ac:dyDescent="0.3">
      <c r="A19" s="4"/>
      <c r="B19" s="35"/>
      <c r="C19" s="36" t="s">
        <v>18</v>
      </c>
      <c r="D19" s="37"/>
      <c r="E19" s="38"/>
      <c r="F19" s="39"/>
      <c r="G19" s="40">
        <f>SUM(G10:G18)</f>
        <v>15272910.629999999</v>
      </c>
      <c r="H19" s="1"/>
      <c r="I19" s="15"/>
      <c r="J19" s="41" t="str">
        <f t="shared" ref="J19" si="7">C19</f>
        <v xml:space="preserve">Итого по филиалу Амурские электрические сети  </v>
      </c>
      <c r="K19" s="11"/>
      <c r="L19" s="17"/>
      <c r="M19" s="42"/>
      <c r="N19" s="10"/>
      <c r="O19" s="44"/>
      <c r="P19" s="43">
        <f>SUM(P10:P18)</f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" customHeight="1" thickBot="1" x14ac:dyDescent="0.3">
      <c r="A20" s="4"/>
      <c r="B20" s="50" t="s">
        <v>6</v>
      </c>
      <c r="C20" s="51"/>
      <c r="D20" s="51"/>
      <c r="E20" s="51"/>
      <c r="F20" s="52"/>
      <c r="G20" s="12">
        <v>15272910.630000001</v>
      </c>
      <c r="H20" s="1"/>
      <c r="I20" s="50" t="s">
        <v>6</v>
      </c>
      <c r="J20" s="51"/>
      <c r="K20" s="51"/>
      <c r="L20" s="51"/>
      <c r="M20" s="51"/>
      <c r="N20" s="51"/>
      <c r="O20" s="52"/>
      <c r="P20" s="12"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25">
      <c r="A21" s="4"/>
      <c r="B21" s="63" t="s">
        <v>15</v>
      </c>
      <c r="C21" s="64"/>
      <c r="D21" s="64"/>
      <c r="E21" s="64"/>
      <c r="F21" s="22">
        <v>0.2</v>
      </c>
      <c r="G21" s="13">
        <f>G20*F21</f>
        <v>3054582.1260000002</v>
      </c>
      <c r="H21" s="1"/>
      <c r="I21" s="63" t="s">
        <v>15</v>
      </c>
      <c r="J21" s="64"/>
      <c r="K21" s="64"/>
      <c r="L21" s="64"/>
      <c r="M21" s="64"/>
      <c r="N21" s="64"/>
      <c r="O21" s="22">
        <v>0.2</v>
      </c>
      <c r="P21" s="13">
        <f>P20*O21</f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thickBot="1" x14ac:dyDescent="0.3">
      <c r="A22" s="4"/>
      <c r="B22" s="56" t="s">
        <v>7</v>
      </c>
      <c r="C22" s="57"/>
      <c r="D22" s="57"/>
      <c r="E22" s="57"/>
      <c r="F22" s="58"/>
      <c r="G22" s="14">
        <f>G20+G21</f>
        <v>18327492.756000001</v>
      </c>
      <c r="H22" s="1"/>
      <c r="I22" s="56" t="s">
        <v>7</v>
      </c>
      <c r="J22" s="57"/>
      <c r="K22" s="57"/>
      <c r="L22" s="57"/>
      <c r="M22" s="57"/>
      <c r="N22" s="57"/>
      <c r="O22" s="58"/>
      <c r="P22" s="14">
        <f>P20+P21</f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Z23" s="1"/>
    </row>
  </sheetData>
  <mergeCells count="14">
    <mergeCell ref="B1:P1"/>
    <mergeCell ref="B3:E3"/>
    <mergeCell ref="B20:F20"/>
    <mergeCell ref="I9:P9"/>
    <mergeCell ref="B22:F22"/>
    <mergeCell ref="B6:G6"/>
    <mergeCell ref="I22:O22"/>
    <mergeCell ref="B21:E21"/>
    <mergeCell ref="I21:N21"/>
    <mergeCell ref="B8:G8"/>
    <mergeCell ref="I8:P8"/>
    <mergeCell ref="B9:G9"/>
    <mergeCell ref="I6:P6"/>
    <mergeCell ref="I20:O20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ignoredErrors>
    <ignoredError sqref="L10:L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Пинчук Денис Константинович</cp:lastModifiedBy>
  <cp:lastPrinted>2019-08-16T06:31:37Z</cp:lastPrinted>
  <dcterms:created xsi:type="dcterms:W3CDTF">2018-05-22T01:14:50Z</dcterms:created>
  <dcterms:modified xsi:type="dcterms:W3CDTF">2019-08-16T06:31:40Z</dcterms:modified>
</cp:coreProperties>
</file>